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en2015\Desktop\2018 БУМАГА\"/>
    </mc:Choice>
  </mc:AlternateContent>
  <bookViews>
    <workbookView xWindow="240" yWindow="15" windowWidth="15225" windowHeight="118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O87" i="1" l="1"/>
  <c r="O88" i="1"/>
  <c r="O89" i="1"/>
  <c r="O90" i="1"/>
  <c r="D99" i="1" l="1"/>
  <c r="E99" i="1"/>
  <c r="F99" i="1"/>
  <c r="G99" i="1"/>
  <c r="H99" i="1"/>
  <c r="I99" i="1"/>
  <c r="J99" i="1"/>
  <c r="K99" i="1"/>
  <c r="L99" i="1"/>
  <c r="M99" i="1"/>
  <c r="N99" i="1"/>
  <c r="C99" i="1"/>
  <c r="O77" i="1"/>
  <c r="O78" i="1"/>
  <c r="O79" i="1"/>
  <c r="O80" i="1"/>
  <c r="O8" i="1"/>
  <c r="O9" i="1"/>
  <c r="O10" i="1"/>
  <c r="O43" i="1" l="1"/>
  <c r="O65" i="1" l="1"/>
  <c r="O66" i="1"/>
  <c r="O67" i="1"/>
  <c r="O6" i="1" l="1"/>
  <c r="O7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8" i="1"/>
  <c r="O69" i="1"/>
  <c r="O70" i="1"/>
  <c r="O71" i="1"/>
  <c r="O72" i="1"/>
  <c r="O73" i="1"/>
  <c r="O74" i="1"/>
  <c r="O75" i="1"/>
  <c r="O76" i="1"/>
  <c r="O81" i="1"/>
  <c r="O82" i="1"/>
  <c r="O83" i="1"/>
  <c r="O84" i="1"/>
  <c r="O85" i="1"/>
  <c r="O86" i="1"/>
  <c r="O91" i="1"/>
  <c r="O92" i="1"/>
  <c r="O93" i="1"/>
  <c r="O94" i="1"/>
  <c r="O95" i="1"/>
  <c r="O96" i="1"/>
  <c r="O97" i="1"/>
  <c r="O98" i="1"/>
  <c r="O5" i="1"/>
  <c r="O99" i="1" l="1"/>
</calcChain>
</file>

<file path=xl/sharedStrings.xml><?xml version="1.0" encoding="utf-8"?>
<sst xmlns="http://schemas.openxmlformats.org/spreadsheetml/2006/main" count="18" uniqueCount="17">
  <si>
    <t xml:space="preserve">Класс бумаги С, формат А4,белизна не менее 146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</si>
  <si>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С, формат А3,белизна не менее 146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</si>
  <si>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С+, формат А4,белизна не менее 150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</si>
  <si>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С+, формат А3,белизна не менее 150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</si>
  <si>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В, формат А4,белизна не менее 153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</si>
  <si>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В, формат А3,белизна не менее 153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</si>
  <si>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В, формат А4,белизна не менее 160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</si>
  <si>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В, формат А3,белизна не менее 160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</si>
  <si>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В+, формат А4,белизна не менее 160 CIE, плотность не менее 80 г/кв.м,непрозрачность бумаги не менее 92%,яркость не менее 95%,толщина не менее 104 мкм, 500 листов в пачке </t>
  </si>
  <si>
    <t xml:space="preserve">Класс бумаги В+, формат А3,белизна не менее 160 CIE, плотность не менее 80 г/кв.м,непрозрачность бумаги не менее 92%,яркость не менее 95%,толщина не менее 104 мкм, 500 листов в пачке </t>
  </si>
  <si>
    <t xml:space="preserve">Класс бумаги А, формат А4,белизна  не менее 168 CIE, плотность не менее 80 г/кв.м,непрозрачность бумаги не менее 93%,яркость не менее 95%,толщина не менее 104 мкм, 500 листов в пачке </t>
  </si>
  <si>
    <t xml:space="preserve">Класс бумаги А, формат А3,белизна не менее 168 CIE, плотность не менее 80 г/кв.м,непрозрачность бумаги не менее 93%,яркость не менее 95%,толщина не менее 104 мкм, 500 листов в пачке </t>
  </si>
  <si>
    <t>ОУ</t>
  </si>
  <si>
    <t>ИТОГО</t>
  </si>
  <si>
    <t>д/сад</t>
  </si>
  <si>
    <t>примеч</t>
  </si>
  <si>
    <t>не участвует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</si>
</sst>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tabSelected="1" topLeftCell="B1" zoomScale="84" zoomScaleNormal="84" workbookViewId="0">
      <pane ySplit="2" topLeftCell="A3" activePane="bottomLeft" state="frozen"/>
      <selection pane="bottomLeft" activeCell="N24" sqref="N24"/>
    </sheetView>
  </sheetViews>
  <sheetFormatPr defaultRowHeight="15.75" x14ac:dyDescent="0.25"/>
  <cols>
    <col min="1" max="1" width="9.140625" style="17"/>
    <col min="2" max="2" width="9.42578125" style="2" customWidth="1"/>
    <col min="3" max="13" width="15.7109375" style="17" customWidth="1"/>
    <col min="14" max="14" width="13.85546875" style="17" customWidth="1"/>
    <col min="15" max="15" width="10" style="7" customWidth="1"/>
    <col min="16" max="16384" width="9.140625" style="7"/>
  </cols>
  <sheetData>
    <row r="1" spans="1:16" ht="191.25" x14ac:dyDescent="0.25">
      <c r="B1" s="1" t="s">
        <v>12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7" t="s">
        <v>13</v>
      </c>
      <c r="P1" s="7" t="s">
        <v>15</v>
      </c>
    </row>
    <row r="2" spans="1:16" s="9" customFormat="1" ht="12.75" customHeight="1" x14ac:dyDescent="0.25">
      <c r="A2" s="20"/>
      <c r="B2" s="1"/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</row>
    <row r="3" spans="1:16" s="11" customFormat="1" ht="19.5" customHeight="1" x14ac:dyDescent="0.25">
      <c r="A3" s="21"/>
      <c r="B3" s="1" t="s">
        <v>14</v>
      </c>
      <c r="C3" s="22">
        <v>202.57</v>
      </c>
      <c r="D3" s="22">
        <v>419.16</v>
      </c>
      <c r="E3" s="22">
        <v>204.05</v>
      </c>
      <c r="F3" s="22">
        <v>431.05</v>
      </c>
      <c r="G3" s="22">
        <v>239.92</v>
      </c>
      <c r="H3" s="22">
        <v>494.63</v>
      </c>
      <c r="I3" s="22">
        <v>223.19</v>
      </c>
      <c r="J3" s="22">
        <v>488.12</v>
      </c>
      <c r="K3" s="22">
        <v>258.36</v>
      </c>
      <c r="L3" s="22">
        <v>457.99</v>
      </c>
      <c r="M3" s="22">
        <v>255.32</v>
      </c>
      <c r="N3" s="22">
        <v>527.37</v>
      </c>
    </row>
    <row r="4" spans="1:16" s="11" customFormat="1" ht="2.25" customHeight="1" x14ac:dyDescent="0.25">
      <c r="A4" s="21"/>
      <c r="B4" s="4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6" x14ac:dyDescent="0.25">
      <c r="A5" s="17">
        <v>1</v>
      </c>
      <c r="B5" s="18">
        <v>1</v>
      </c>
      <c r="C5" s="3">
        <v>100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7">
        <f t="shared" ref="O5:O36" si="0">N5*$N$3+M5*$M$3+L5*$L$3+K5*$K$3+J5*$J$3+I5*$I$3+H5*$H$3+G5*$G$3+F5*$F$3+E5*$E$3+D5*$D$3+C5*$C$3</f>
        <v>20257</v>
      </c>
    </row>
    <row r="6" spans="1:16" s="12" customFormat="1" x14ac:dyDescent="0.25">
      <c r="A6" s="17">
        <v>2</v>
      </c>
      <c r="B6" s="18">
        <v>3</v>
      </c>
      <c r="C6" s="3"/>
      <c r="D6" s="3"/>
      <c r="E6" s="3"/>
      <c r="F6" s="3"/>
      <c r="G6" s="3">
        <v>75</v>
      </c>
      <c r="H6" s="3"/>
      <c r="I6" s="3"/>
      <c r="J6" s="3"/>
      <c r="K6" s="3"/>
      <c r="L6" s="3"/>
      <c r="M6" s="3"/>
      <c r="N6" s="3"/>
      <c r="O6" s="7">
        <f t="shared" si="0"/>
        <v>17994</v>
      </c>
    </row>
    <row r="7" spans="1:16" x14ac:dyDescent="0.25">
      <c r="A7" s="17">
        <v>3</v>
      </c>
      <c r="B7" s="1">
        <v>4</v>
      </c>
      <c r="C7" s="3"/>
      <c r="D7" s="3"/>
      <c r="E7" s="3"/>
      <c r="F7" s="3"/>
      <c r="G7" s="3"/>
      <c r="H7" s="3"/>
      <c r="I7" s="13"/>
      <c r="J7" s="3"/>
      <c r="K7" s="3"/>
      <c r="L7" s="3"/>
      <c r="M7" s="3"/>
      <c r="N7" s="3"/>
      <c r="O7" s="7">
        <f t="shared" si="0"/>
        <v>0</v>
      </c>
    </row>
    <row r="8" spans="1:16" x14ac:dyDescent="0.25">
      <c r="A8" s="17">
        <v>4</v>
      </c>
      <c r="B8" s="18">
        <v>5</v>
      </c>
      <c r="C8" s="3"/>
      <c r="D8" s="3"/>
      <c r="E8" s="3"/>
      <c r="F8" s="3"/>
      <c r="G8" s="3"/>
      <c r="H8" s="3"/>
      <c r="I8" s="3"/>
      <c r="J8" s="3"/>
      <c r="K8" s="3"/>
      <c r="L8" s="3"/>
      <c r="M8" s="3">
        <v>100</v>
      </c>
      <c r="N8" s="3">
        <v>50</v>
      </c>
      <c r="O8" s="7">
        <f t="shared" si="0"/>
        <v>51900.5</v>
      </c>
    </row>
    <row r="9" spans="1:16" x14ac:dyDescent="0.25">
      <c r="A9" s="17">
        <v>5</v>
      </c>
      <c r="B9" s="18">
        <v>6</v>
      </c>
      <c r="C9" s="3">
        <v>100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7">
        <f t="shared" si="0"/>
        <v>20257</v>
      </c>
    </row>
    <row r="10" spans="1:16" x14ac:dyDescent="0.25">
      <c r="A10" s="17">
        <v>6</v>
      </c>
      <c r="B10" s="18">
        <v>10</v>
      </c>
      <c r="C10" s="3"/>
      <c r="D10" s="3"/>
      <c r="E10" s="3">
        <v>40</v>
      </c>
      <c r="F10" s="3"/>
      <c r="G10" s="3"/>
      <c r="H10" s="3"/>
      <c r="I10" s="3"/>
      <c r="J10" s="3"/>
      <c r="K10" s="3"/>
      <c r="L10" s="3"/>
      <c r="M10" s="3"/>
      <c r="N10" s="3"/>
      <c r="O10" s="7">
        <f t="shared" si="0"/>
        <v>8162</v>
      </c>
    </row>
    <row r="11" spans="1:16" x14ac:dyDescent="0.25">
      <c r="A11" s="17">
        <v>7</v>
      </c>
      <c r="B11" s="18">
        <v>11</v>
      </c>
      <c r="C11" s="3"/>
      <c r="D11" s="3"/>
      <c r="E11" s="3">
        <v>30</v>
      </c>
      <c r="F11" s="3"/>
      <c r="G11" s="3"/>
      <c r="H11" s="3"/>
      <c r="I11" s="3"/>
      <c r="J11" s="3"/>
      <c r="K11" s="3"/>
      <c r="L11" s="3"/>
      <c r="M11" s="3"/>
      <c r="N11" s="3"/>
      <c r="O11" s="7">
        <f t="shared" si="0"/>
        <v>6121.5</v>
      </c>
    </row>
    <row r="12" spans="1:16" x14ac:dyDescent="0.25">
      <c r="A12" s="17">
        <v>8</v>
      </c>
      <c r="B12" s="18">
        <v>12</v>
      </c>
      <c r="C12" s="3"/>
      <c r="D12" s="3"/>
      <c r="E12" s="3"/>
      <c r="F12" s="3"/>
      <c r="G12" s="3"/>
      <c r="H12" s="3"/>
      <c r="I12" s="3"/>
      <c r="J12" s="3"/>
      <c r="K12" s="3">
        <v>50</v>
      </c>
      <c r="L12" s="3"/>
      <c r="M12" s="3"/>
      <c r="N12" s="3"/>
      <c r="O12" s="7">
        <f t="shared" si="0"/>
        <v>12918</v>
      </c>
    </row>
    <row r="13" spans="1:16" x14ac:dyDescent="0.25">
      <c r="A13" s="17">
        <v>9</v>
      </c>
      <c r="B13" s="1">
        <v>14</v>
      </c>
      <c r="C13" s="3"/>
      <c r="D13" s="3"/>
      <c r="E13" s="3"/>
      <c r="F13" s="3"/>
      <c r="G13" s="3"/>
      <c r="H13" s="3"/>
      <c r="I13" s="14"/>
      <c r="J13" s="14"/>
      <c r="K13" s="3"/>
      <c r="L13" s="3"/>
      <c r="M13" s="3"/>
      <c r="N13" s="3"/>
      <c r="O13" s="7">
        <f t="shared" si="0"/>
        <v>0</v>
      </c>
    </row>
    <row r="14" spans="1:16" x14ac:dyDescent="0.25">
      <c r="A14" s="17">
        <v>10</v>
      </c>
      <c r="B14" s="18">
        <v>15</v>
      </c>
      <c r="C14" s="3">
        <v>50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7">
        <f t="shared" si="0"/>
        <v>10128.5</v>
      </c>
    </row>
    <row r="15" spans="1:16" x14ac:dyDescent="0.25">
      <c r="A15" s="17">
        <v>11</v>
      </c>
      <c r="B15" s="18">
        <v>17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14">
        <v>200</v>
      </c>
      <c r="N15" s="3"/>
      <c r="O15" s="7">
        <f t="shared" si="0"/>
        <v>51064</v>
      </c>
    </row>
    <row r="16" spans="1:16" x14ac:dyDescent="0.25">
      <c r="A16" s="17">
        <v>12</v>
      </c>
      <c r="B16" s="18">
        <v>18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>
        <v>200</v>
      </c>
      <c r="N16" s="3"/>
      <c r="O16" s="7">
        <f t="shared" si="0"/>
        <v>51064</v>
      </c>
    </row>
    <row r="17" spans="1:15" x14ac:dyDescent="0.25">
      <c r="A17" s="17">
        <v>13</v>
      </c>
      <c r="B17" s="18">
        <v>22</v>
      </c>
      <c r="C17" s="3"/>
      <c r="D17" s="3"/>
      <c r="E17" s="3"/>
      <c r="F17" s="3"/>
      <c r="G17" s="3"/>
      <c r="H17" s="3"/>
      <c r="I17" s="15"/>
      <c r="J17" s="3"/>
      <c r="K17" s="3">
        <v>50</v>
      </c>
      <c r="L17" s="3"/>
      <c r="M17" s="3"/>
      <c r="N17" s="3"/>
      <c r="O17" s="7">
        <f t="shared" si="0"/>
        <v>12918</v>
      </c>
    </row>
    <row r="18" spans="1:15" x14ac:dyDescent="0.25">
      <c r="A18" s="17">
        <v>14</v>
      </c>
      <c r="B18" s="1">
        <v>23</v>
      </c>
      <c r="C18" s="3"/>
      <c r="D18" s="3"/>
      <c r="E18" s="3"/>
      <c r="F18" s="3"/>
      <c r="G18" s="3"/>
      <c r="H18" s="3"/>
      <c r="I18" s="15"/>
      <c r="J18" s="3"/>
      <c r="K18" s="3"/>
      <c r="L18" s="3"/>
      <c r="M18" s="3"/>
      <c r="N18" s="3"/>
      <c r="O18" s="7">
        <f t="shared" si="0"/>
        <v>0</v>
      </c>
    </row>
    <row r="19" spans="1:15" x14ac:dyDescent="0.25">
      <c r="A19" s="17">
        <v>15</v>
      </c>
      <c r="B19" s="1">
        <v>25</v>
      </c>
      <c r="C19" s="3"/>
      <c r="D19" s="3"/>
      <c r="E19" s="3"/>
      <c r="F19" s="3"/>
      <c r="G19" s="3"/>
      <c r="H19" s="3"/>
      <c r="I19" s="3"/>
      <c r="J19" s="3"/>
      <c r="K19" s="15"/>
      <c r="L19" s="15"/>
      <c r="M19" s="3"/>
      <c r="N19" s="3"/>
      <c r="O19" s="7">
        <f t="shared" si="0"/>
        <v>0</v>
      </c>
    </row>
    <row r="20" spans="1:15" x14ac:dyDescent="0.25">
      <c r="A20" s="17">
        <v>16</v>
      </c>
      <c r="B20" s="18">
        <v>28</v>
      </c>
      <c r="C20" s="3">
        <v>500</v>
      </c>
      <c r="D20" s="3">
        <v>30</v>
      </c>
      <c r="E20" s="3"/>
      <c r="F20" s="3"/>
      <c r="G20" s="3"/>
      <c r="H20" s="3"/>
      <c r="I20" s="3"/>
      <c r="J20" s="3"/>
      <c r="K20" s="3"/>
      <c r="L20" s="3"/>
      <c r="M20" s="15"/>
      <c r="N20" s="15"/>
      <c r="O20" s="7">
        <f t="shared" si="0"/>
        <v>113859.8</v>
      </c>
    </row>
    <row r="21" spans="1:15" x14ac:dyDescent="0.25">
      <c r="A21" s="17">
        <v>17</v>
      </c>
      <c r="B21" s="18">
        <v>30</v>
      </c>
      <c r="C21" s="3">
        <v>50</v>
      </c>
      <c r="D21" s="15"/>
      <c r="E21" s="3"/>
      <c r="F21" s="3"/>
      <c r="G21" s="3"/>
      <c r="H21" s="3"/>
      <c r="I21" s="3"/>
      <c r="J21" s="3"/>
      <c r="K21" s="3">
        <v>50</v>
      </c>
      <c r="L21" s="3"/>
      <c r="M21" s="3"/>
      <c r="N21" s="15"/>
      <c r="O21" s="7">
        <f t="shared" si="0"/>
        <v>23046.5</v>
      </c>
    </row>
    <row r="22" spans="1:15" x14ac:dyDescent="0.25">
      <c r="A22" s="17">
        <v>18</v>
      </c>
      <c r="B22" s="18">
        <v>33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>
        <v>60</v>
      </c>
      <c r="N22" s="3">
        <v>5</v>
      </c>
      <c r="O22" s="7">
        <f t="shared" si="0"/>
        <v>17956.05</v>
      </c>
    </row>
    <row r="23" spans="1:15" x14ac:dyDescent="0.25">
      <c r="A23" s="17">
        <v>19</v>
      </c>
      <c r="B23" s="1">
        <v>35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7">
        <f t="shared" si="0"/>
        <v>0</v>
      </c>
    </row>
    <row r="24" spans="1:15" x14ac:dyDescent="0.25">
      <c r="A24" s="17">
        <v>20</v>
      </c>
      <c r="B24" s="18">
        <v>36</v>
      </c>
      <c r="C24" s="3"/>
      <c r="D24" s="3"/>
      <c r="E24" s="3"/>
      <c r="F24" s="3"/>
      <c r="G24" s="3"/>
      <c r="H24" s="3"/>
      <c r="I24" s="3">
        <v>45</v>
      </c>
      <c r="J24" s="3"/>
      <c r="K24" s="3"/>
      <c r="L24" s="3"/>
      <c r="M24" s="3">
        <v>5</v>
      </c>
      <c r="N24" s="3"/>
      <c r="O24" s="7">
        <f t="shared" si="0"/>
        <v>11320.15</v>
      </c>
    </row>
    <row r="25" spans="1:15" x14ac:dyDescent="0.25">
      <c r="A25" s="17">
        <v>21</v>
      </c>
      <c r="B25" s="18">
        <v>37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15">
        <v>250</v>
      </c>
      <c r="N25" s="15"/>
      <c r="O25" s="7">
        <f t="shared" si="0"/>
        <v>63830</v>
      </c>
    </row>
    <row r="26" spans="1:15" x14ac:dyDescent="0.25">
      <c r="A26" s="17">
        <v>22</v>
      </c>
      <c r="B26" s="18">
        <v>38</v>
      </c>
      <c r="C26" s="3">
        <v>100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7">
        <f t="shared" si="0"/>
        <v>20257</v>
      </c>
    </row>
    <row r="27" spans="1:15" x14ac:dyDescent="0.25">
      <c r="A27" s="17">
        <v>23</v>
      </c>
      <c r="B27" s="18">
        <v>39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15">
        <v>200</v>
      </c>
      <c r="N27" s="15">
        <v>5</v>
      </c>
      <c r="O27" s="7">
        <f t="shared" si="0"/>
        <v>53700.85</v>
      </c>
    </row>
    <row r="28" spans="1:15" x14ac:dyDescent="0.25">
      <c r="A28" s="17">
        <v>24</v>
      </c>
      <c r="B28" s="18">
        <v>41</v>
      </c>
      <c r="C28" s="15"/>
      <c r="D28" s="3"/>
      <c r="E28" s="3"/>
      <c r="F28" s="3"/>
      <c r="G28" s="3"/>
      <c r="H28" s="3"/>
      <c r="I28" s="3"/>
      <c r="J28" s="3"/>
      <c r="K28" s="3">
        <v>180</v>
      </c>
      <c r="L28" s="3"/>
      <c r="M28" s="3"/>
      <c r="N28" s="3"/>
      <c r="O28" s="7">
        <f t="shared" si="0"/>
        <v>46504.800000000003</v>
      </c>
    </row>
    <row r="29" spans="1:15" x14ac:dyDescent="0.25">
      <c r="A29" s="17">
        <v>25</v>
      </c>
      <c r="B29" s="18">
        <v>43</v>
      </c>
      <c r="C29" s="3"/>
      <c r="D29" s="3"/>
      <c r="E29" s="3"/>
      <c r="F29" s="3"/>
      <c r="G29" s="3"/>
      <c r="H29" s="3"/>
      <c r="I29" s="3"/>
      <c r="J29" s="3"/>
      <c r="K29" s="3">
        <v>50</v>
      </c>
      <c r="L29" s="3"/>
      <c r="M29" s="15"/>
      <c r="N29" s="3"/>
      <c r="O29" s="7">
        <f t="shared" si="0"/>
        <v>12918</v>
      </c>
    </row>
    <row r="30" spans="1:15" x14ac:dyDescent="0.25">
      <c r="A30" s="17">
        <v>26</v>
      </c>
      <c r="B30" s="1">
        <v>44</v>
      </c>
      <c r="C30" s="3"/>
      <c r="D30" s="3"/>
      <c r="E30" s="15"/>
      <c r="F30" s="3"/>
      <c r="G30" s="3"/>
      <c r="H30" s="3"/>
      <c r="I30" s="3"/>
      <c r="J30" s="3"/>
      <c r="K30" s="15"/>
      <c r="L30" s="3"/>
      <c r="M30" s="15"/>
      <c r="N30" s="3"/>
      <c r="O30" s="7">
        <f t="shared" si="0"/>
        <v>0</v>
      </c>
    </row>
    <row r="31" spans="1:15" x14ac:dyDescent="0.25">
      <c r="A31" s="17">
        <v>27</v>
      </c>
      <c r="B31" s="18">
        <v>45</v>
      </c>
      <c r="C31" s="3"/>
      <c r="D31" s="3"/>
      <c r="E31" s="15"/>
      <c r="F31" s="3"/>
      <c r="G31" s="3">
        <v>100</v>
      </c>
      <c r="H31" s="3"/>
      <c r="I31" s="3"/>
      <c r="J31" s="3"/>
      <c r="K31" s="3"/>
      <c r="L31" s="3"/>
      <c r="M31" s="3"/>
      <c r="N31" s="3"/>
      <c r="O31" s="7">
        <f t="shared" si="0"/>
        <v>23992</v>
      </c>
    </row>
    <row r="32" spans="1:15" x14ac:dyDescent="0.25">
      <c r="A32" s="17">
        <v>28</v>
      </c>
      <c r="B32" s="1">
        <v>47</v>
      </c>
      <c r="C32" s="15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7">
        <f t="shared" si="0"/>
        <v>0</v>
      </c>
    </row>
    <row r="33" spans="1:16" x14ac:dyDescent="0.25">
      <c r="A33" s="17">
        <v>29</v>
      </c>
      <c r="B33" s="19">
        <v>48</v>
      </c>
      <c r="C33" s="15"/>
      <c r="D33" s="15"/>
      <c r="E33" s="3"/>
      <c r="F33" s="3"/>
      <c r="G33" s="3"/>
      <c r="H33" s="3"/>
      <c r="I33" s="3"/>
      <c r="J33" s="3"/>
      <c r="K33" s="3"/>
      <c r="L33" s="3"/>
      <c r="M33" s="3"/>
      <c r="N33" s="3"/>
      <c r="O33" s="7">
        <f t="shared" si="0"/>
        <v>0</v>
      </c>
      <c r="P33" s="7" t="s">
        <v>16</v>
      </c>
    </row>
    <row r="34" spans="1:16" x14ac:dyDescent="0.25">
      <c r="A34" s="17">
        <v>30</v>
      </c>
      <c r="B34" s="18">
        <v>49</v>
      </c>
      <c r="C34" s="15"/>
      <c r="D34" s="3"/>
      <c r="E34" s="15"/>
      <c r="F34" s="3"/>
      <c r="G34" s="15"/>
      <c r="H34" s="3"/>
      <c r="I34" s="15"/>
      <c r="J34" s="3"/>
      <c r="K34" s="15">
        <v>75</v>
      </c>
      <c r="L34" s="3">
        <v>50</v>
      </c>
      <c r="M34" s="15">
        <v>50</v>
      </c>
      <c r="N34" s="3"/>
      <c r="O34" s="7">
        <f t="shared" si="0"/>
        <v>55042.5</v>
      </c>
    </row>
    <row r="35" spans="1:16" x14ac:dyDescent="0.25">
      <c r="A35" s="17">
        <v>31</v>
      </c>
      <c r="B35" s="18">
        <v>50</v>
      </c>
      <c r="C35" s="15"/>
      <c r="D35" s="3"/>
      <c r="E35" s="3"/>
      <c r="F35" s="3"/>
      <c r="G35" s="3"/>
      <c r="H35" s="3"/>
      <c r="I35" s="3">
        <v>100</v>
      </c>
      <c r="J35" s="3"/>
      <c r="K35" s="3"/>
      <c r="L35" s="3"/>
      <c r="M35" s="3"/>
      <c r="N35" s="3"/>
      <c r="O35" s="7">
        <f t="shared" si="0"/>
        <v>22319</v>
      </c>
    </row>
    <row r="36" spans="1:16" x14ac:dyDescent="0.25">
      <c r="A36" s="17">
        <v>32</v>
      </c>
      <c r="B36" s="18">
        <v>51</v>
      </c>
      <c r="C36" s="15"/>
      <c r="D36" s="3"/>
      <c r="E36" s="15"/>
      <c r="F36" s="15"/>
      <c r="G36" s="15">
        <v>50</v>
      </c>
      <c r="H36" s="3"/>
      <c r="I36" s="15"/>
      <c r="J36" s="3"/>
      <c r="K36" s="15"/>
      <c r="L36" s="3"/>
      <c r="M36" s="15"/>
      <c r="N36" s="3"/>
      <c r="O36" s="7">
        <f t="shared" si="0"/>
        <v>11996</v>
      </c>
    </row>
    <row r="37" spans="1:16" x14ac:dyDescent="0.25">
      <c r="A37" s="17">
        <v>33</v>
      </c>
      <c r="B37" s="18">
        <v>55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>
        <v>150</v>
      </c>
      <c r="O37" s="7">
        <f t="shared" ref="O37:O68" si="1">N37*$N$3+M37*$M$3+L37*$L$3+K37*$K$3+J37*$J$3+I37*$I$3+H37*$H$3+G37*$G$3+F37*$F$3+E37*$E$3+D37*$D$3+C37*$C$3</f>
        <v>79105.5</v>
      </c>
    </row>
    <row r="38" spans="1:16" x14ac:dyDescent="0.25">
      <c r="A38" s="17">
        <v>34</v>
      </c>
      <c r="B38" s="18">
        <v>60</v>
      </c>
      <c r="C38" s="3"/>
      <c r="D38" s="3"/>
      <c r="E38" s="15">
        <v>75</v>
      </c>
      <c r="F38" s="15"/>
      <c r="G38" s="3"/>
      <c r="H38" s="3"/>
      <c r="I38" s="3"/>
      <c r="J38" s="3"/>
      <c r="K38" s="3"/>
      <c r="L38" s="3"/>
      <c r="M38" s="3"/>
      <c r="N38" s="3"/>
      <c r="O38" s="7">
        <f t="shared" si="1"/>
        <v>15303.75</v>
      </c>
    </row>
    <row r="39" spans="1:16" x14ac:dyDescent="0.25">
      <c r="A39" s="17">
        <v>35</v>
      </c>
      <c r="B39" s="1">
        <v>61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5"/>
      <c r="O39" s="7">
        <f t="shared" si="1"/>
        <v>0</v>
      </c>
    </row>
    <row r="40" spans="1:16" x14ac:dyDescent="0.25">
      <c r="A40" s="17">
        <v>36</v>
      </c>
      <c r="B40" s="18">
        <v>62</v>
      </c>
      <c r="C40" s="3"/>
      <c r="D40" s="3"/>
      <c r="E40" s="3">
        <v>100</v>
      </c>
      <c r="F40" s="3"/>
      <c r="G40" s="3"/>
      <c r="H40" s="3"/>
      <c r="I40" s="3"/>
      <c r="J40" s="3"/>
      <c r="K40" s="3"/>
      <c r="L40" s="3"/>
      <c r="M40" s="3"/>
      <c r="N40" s="3"/>
      <c r="O40" s="7">
        <f t="shared" si="1"/>
        <v>20405</v>
      </c>
    </row>
    <row r="41" spans="1:16" x14ac:dyDescent="0.25">
      <c r="A41" s="17">
        <v>37</v>
      </c>
      <c r="B41" s="18">
        <v>64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>
        <v>150</v>
      </c>
      <c r="N41" s="3"/>
      <c r="O41" s="7">
        <f t="shared" si="1"/>
        <v>38298</v>
      </c>
    </row>
    <row r="42" spans="1:16" x14ac:dyDescent="0.25">
      <c r="A42" s="17">
        <v>38</v>
      </c>
      <c r="B42" s="18">
        <v>67</v>
      </c>
      <c r="C42" s="3"/>
      <c r="D42" s="3"/>
      <c r="E42" s="15"/>
      <c r="F42" s="3"/>
      <c r="G42" s="15"/>
      <c r="H42" s="3"/>
      <c r="I42" s="15"/>
      <c r="J42" s="3"/>
      <c r="K42" s="15">
        <v>100</v>
      </c>
      <c r="L42" s="3"/>
      <c r="M42" s="15">
        <v>100</v>
      </c>
      <c r="N42" s="3"/>
      <c r="O42" s="7">
        <f t="shared" si="1"/>
        <v>51368</v>
      </c>
    </row>
    <row r="43" spans="1:16" x14ac:dyDescent="0.25">
      <c r="A43" s="17">
        <v>39</v>
      </c>
      <c r="B43" s="18">
        <v>68</v>
      </c>
      <c r="C43" s="15"/>
      <c r="D43" s="15"/>
      <c r="E43" s="3"/>
      <c r="F43" s="3"/>
      <c r="G43" s="3"/>
      <c r="H43" s="3"/>
      <c r="I43" s="3">
        <v>220</v>
      </c>
      <c r="J43" s="3"/>
      <c r="K43" s="3"/>
      <c r="L43" s="3"/>
      <c r="M43" s="3"/>
      <c r="N43" s="3"/>
      <c r="O43" s="7">
        <f t="shared" si="1"/>
        <v>49101.8</v>
      </c>
    </row>
    <row r="44" spans="1:16" x14ac:dyDescent="0.25">
      <c r="A44" s="17">
        <v>40</v>
      </c>
      <c r="B44" s="18">
        <v>69</v>
      </c>
      <c r="C44" s="3"/>
      <c r="D44" s="3"/>
      <c r="E44" s="15"/>
      <c r="F44" s="3"/>
      <c r="G44" s="3"/>
      <c r="H44" s="3"/>
      <c r="I44" s="3"/>
      <c r="J44" s="3"/>
      <c r="K44" s="3"/>
      <c r="L44" s="3"/>
      <c r="M44" s="3">
        <v>60</v>
      </c>
      <c r="N44" s="3">
        <v>2</v>
      </c>
      <c r="O44" s="7">
        <f t="shared" si="1"/>
        <v>16373.939999999999</v>
      </c>
    </row>
    <row r="45" spans="1:16" x14ac:dyDescent="0.25">
      <c r="A45" s="17">
        <v>41</v>
      </c>
      <c r="B45" s="1">
        <v>70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7">
        <f t="shared" si="1"/>
        <v>0</v>
      </c>
    </row>
    <row r="46" spans="1:16" x14ac:dyDescent="0.25">
      <c r="A46" s="17">
        <v>42</v>
      </c>
      <c r="B46" s="18">
        <v>73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15">
        <v>200</v>
      </c>
      <c r="N46" s="3"/>
      <c r="O46" s="7">
        <f t="shared" si="1"/>
        <v>51064</v>
      </c>
    </row>
    <row r="47" spans="1:16" x14ac:dyDescent="0.25">
      <c r="A47" s="17">
        <v>43</v>
      </c>
      <c r="B47" s="18">
        <v>75</v>
      </c>
      <c r="C47" s="3"/>
      <c r="D47" s="3"/>
      <c r="E47" s="3"/>
      <c r="F47" s="3"/>
      <c r="G47" s="3"/>
      <c r="H47" s="3"/>
      <c r="I47" s="15"/>
      <c r="J47" s="15"/>
      <c r="K47" s="3">
        <v>160</v>
      </c>
      <c r="L47" s="3"/>
      <c r="M47" s="3"/>
      <c r="N47" s="3"/>
      <c r="O47" s="7">
        <f t="shared" si="1"/>
        <v>41337.600000000006</v>
      </c>
    </row>
    <row r="48" spans="1:16" x14ac:dyDescent="0.25">
      <c r="A48" s="17">
        <v>44</v>
      </c>
      <c r="B48" s="18">
        <v>76</v>
      </c>
      <c r="C48" s="3"/>
      <c r="D48" s="3"/>
      <c r="E48" s="3"/>
      <c r="F48" s="3"/>
      <c r="G48" s="15">
        <v>200</v>
      </c>
      <c r="H48" s="15">
        <v>5</v>
      </c>
      <c r="I48" s="3"/>
      <c r="J48" s="3"/>
      <c r="K48" s="3"/>
      <c r="L48" s="3"/>
      <c r="M48" s="3"/>
      <c r="N48" s="3"/>
      <c r="O48" s="7">
        <f t="shared" si="1"/>
        <v>50457.15</v>
      </c>
    </row>
    <row r="49" spans="1:15" x14ac:dyDescent="0.25">
      <c r="A49" s="17">
        <v>45</v>
      </c>
      <c r="B49" s="1">
        <v>78</v>
      </c>
      <c r="C49" s="3"/>
      <c r="D49" s="3"/>
      <c r="E49" s="3"/>
      <c r="F49" s="3"/>
      <c r="G49" s="15"/>
      <c r="H49" s="15"/>
      <c r="I49" s="3"/>
      <c r="J49" s="3"/>
      <c r="K49" s="3"/>
      <c r="L49" s="3"/>
      <c r="M49" s="3"/>
      <c r="N49" s="3"/>
      <c r="O49" s="7">
        <f t="shared" si="1"/>
        <v>0</v>
      </c>
    </row>
    <row r="50" spans="1:15" x14ac:dyDescent="0.25">
      <c r="A50" s="17">
        <v>46</v>
      </c>
      <c r="B50" s="18">
        <v>79</v>
      </c>
      <c r="C50" s="3"/>
      <c r="D50" s="3"/>
      <c r="E50" s="3"/>
      <c r="F50" s="3"/>
      <c r="G50" s="3"/>
      <c r="H50" s="3"/>
      <c r="I50" s="3">
        <v>30</v>
      </c>
      <c r="J50" s="3"/>
      <c r="K50" s="3"/>
      <c r="L50" s="3"/>
      <c r="M50" s="3"/>
      <c r="N50" s="3"/>
      <c r="O50" s="7">
        <f t="shared" si="1"/>
        <v>6695.7</v>
      </c>
    </row>
    <row r="51" spans="1:15" x14ac:dyDescent="0.25">
      <c r="A51" s="17">
        <v>47</v>
      </c>
      <c r="B51" s="18">
        <v>80</v>
      </c>
      <c r="C51" s="3"/>
      <c r="D51" s="3"/>
      <c r="E51" s="3"/>
      <c r="F51" s="3"/>
      <c r="G51" s="3">
        <v>100</v>
      </c>
      <c r="H51" s="3"/>
      <c r="I51" s="3"/>
      <c r="J51" s="3"/>
      <c r="K51" s="3"/>
      <c r="L51" s="3"/>
      <c r="M51" s="3"/>
      <c r="N51" s="3"/>
      <c r="O51" s="7">
        <f t="shared" si="1"/>
        <v>23992</v>
      </c>
    </row>
    <row r="52" spans="1:15" x14ac:dyDescent="0.25">
      <c r="A52" s="17">
        <v>48</v>
      </c>
      <c r="B52" s="18">
        <v>82</v>
      </c>
      <c r="C52" s="3"/>
      <c r="D52" s="3"/>
      <c r="E52" s="3"/>
      <c r="F52" s="3"/>
      <c r="G52" s="3"/>
      <c r="H52" s="3"/>
      <c r="I52" s="3"/>
      <c r="J52" s="3"/>
      <c r="K52" s="3">
        <v>80</v>
      </c>
      <c r="L52" s="3"/>
      <c r="M52" s="3"/>
      <c r="N52" s="3"/>
      <c r="O52" s="7">
        <f t="shared" si="1"/>
        <v>20668.800000000003</v>
      </c>
    </row>
    <row r="53" spans="1:15" x14ac:dyDescent="0.25">
      <c r="A53" s="17">
        <v>49</v>
      </c>
      <c r="B53" s="18">
        <v>83</v>
      </c>
      <c r="C53" s="3"/>
      <c r="D53" s="3"/>
      <c r="E53" s="3"/>
      <c r="F53" s="3"/>
      <c r="G53" s="3"/>
      <c r="H53" s="3"/>
      <c r="I53" s="3">
        <v>100</v>
      </c>
      <c r="J53" s="3"/>
      <c r="K53" s="3"/>
      <c r="L53" s="3"/>
      <c r="M53" s="3"/>
      <c r="N53" s="3"/>
      <c r="O53" s="7">
        <f t="shared" si="1"/>
        <v>22319</v>
      </c>
    </row>
    <row r="54" spans="1:15" x14ac:dyDescent="0.25">
      <c r="A54" s="17">
        <v>50</v>
      </c>
      <c r="B54" s="18">
        <v>84</v>
      </c>
      <c r="C54" s="15"/>
      <c r="D54" s="15"/>
      <c r="E54" s="3"/>
      <c r="F54" s="3"/>
      <c r="G54" s="3"/>
      <c r="H54" s="3"/>
      <c r="I54" s="3">
        <v>130</v>
      </c>
      <c r="J54" s="3"/>
      <c r="K54" s="3"/>
      <c r="L54" s="3"/>
      <c r="M54" s="3"/>
      <c r="N54" s="3"/>
      <c r="O54" s="7">
        <f t="shared" si="1"/>
        <v>29014.7</v>
      </c>
    </row>
    <row r="55" spans="1:15" x14ac:dyDescent="0.25">
      <c r="A55" s="17">
        <v>51</v>
      </c>
      <c r="B55" s="18">
        <v>85</v>
      </c>
      <c r="C55" s="15">
        <v>100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7">
        <f t="shared" si="1"/>
        <v>20257</v>
      </c>
    </row>
    <row r="56" spans="1:15" x14ac:dyDescent="0.25">
      <c r="A56" s="17">
        <v>52</v>
      </c>
      <c r="B56" s="18">
        <v>87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>
        <v>100</v>
      </c>
      <c r="N56" s="3"/>
      <c r="O56" s="7">
        <f t="shared" si="1"/>
        <v>25532</v>
      </c>
    </row>
    <row r="57" spans="1:15" x14ac:dyDescent="0.25">
      <c r="A57" s="17">
        <v>53</v>
      </c>
      <c r="B57" s="18">
        <v>90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>
        <v>150</v>
      </c>
      <c r="N57" s="3"/>
      <c r="O57" s="7">
        <f t="shared" si="1"/>
        <v>38298</v>
      </c>
    </row>
    <row r="58" spans="1:15" x14ac:dyDescent="0.25">
      <c r="A58" s="17">
        <v>54</v>
      </c>
      <c r="B58" s="18">
        <v>92</v>
      </c>
      <c r="C58" s="3"/>
      <c r="D58" s="3"/>
      <c r="E58" s="3"/>
      <c r="F58" s="3"/>
      <c r="G58" s="3"/>
      <c r="H58" s="3"/>
      <c r="I58" s="16">
        <v>100</v>
      </c>
      <c r="J58" s="16">
        <v>5</v>
      </c>
      <c r="K58" s="3"/>
      <c r="L58" s="3"/>
      <c r="M58" s="3"/>
      <c r="N58" s="3"/>
      <c r="O58" s="7">
        <f t="shared" si="1"/>
        <v>24759.599999999999</v>
      </c>
    </row>
    <row r="59" spans="1:15" x14ac:dyDescent="0.25">
      <c r="A59" s="17">
        <v>55</v>
      </c>
      <c r="B59" s="18">
        <v>93</v>
      </c>
      <c r="C59" s="3">
        <v>100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7">
        <f t="shared" si="1"/>
        <v>20257</v>
      </c>
    </row>
    <row r="60" spans="1:15" x14ac:dyDescent="0.25">
      <c r="A60" s="17">
        <v>56</v>
      </c>
      <c r="B60" s="18">
        <v>94</v>
      </c>
      <c r="C60" s="3"/>
      <c r="D60" s="3"/>
      <c r="E60" s="3"/>
      <c r="F60" s="3"/>
      <c r="G60" s="3"/>
      <c r="H60" s="3"/>
      <c r="I60" s="3">
        <v>150</v>
      </c>
      <c r="J60" s="3"/>
      <c r="K60" s="3"/>
      <c r="L60" s="3"/>
      <c r="M60" s="3"/>
      <c r="N60" s="3"/>
      <c r="O60" s="7">
        <f t="shared" si="1"/>
        <v>33478.5</v>
      </c>
    </row>
    <row r="61" spans="1:15" x14ac:dyDescent="0.25">
      <c r="A61" s="17">
        <v>57</v>
      </c>
      <c r="B61" s="18">
        <v>95</v>
      </c>
      <c r="C61" s="3"/>
      <c r="D61" s="3"/>
      <c r="E61" s="3"/>
      <c r="F61" s="3"/>
      <c r="G61" s="3"/>
      <c r="H61" s="3"/>
      <c r="I61" s="15">
        <v>50</v>
      </c>
      <c r="J61" s="3"/>
      <c r="K61" s="3"/>
      <c r="L61" s="3"/>
      <c r="M61" s="3"/>
      <c r="N61" s="3"/>
      <c r="O61" s="7">
        <f t="shared" si="1"/>
        <v>11159.5</v>
      </c>
    </row>
    <row r="62" spans="1:15" x14ac:dyDescent="0.25">
      <c r="A62" s="17">
        <v>58</v>
      </c>
      <c r="B62" s="1">
        <v>98</v>
      </c>
      <c r="C62" s="15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7">
        <f t="shared" si="1"/>
        <v>0</v>
      </c>
    </row>
    <row r="63" spans="1:15" x14ac:dyDescent="0.25">
      <c r="A63" s="17">
        <v>59</v>
      </c>
      <c r="B63" s="18">
        <v>100</v>
      </c>
      <c r="C63" s="3"/>
      <c r="D63" s="3"/>
      <c r="E63" s="3"/>
      <c r="F63" s="3"/>
      <c r="G63" s="3"/>
      <c r="H63" s="3"/>
      <c r="I63" s="3"/>
      <c r="J63" s="3"/>
      <c r="K63" s="3">
        <v>50</v>
      </c>
      <c r="L63" s="3"/>
      <c r="M63" s="3"/>
      <c r="N63" s="3"/>
      <c r="O63" s="7">
        <f t="shared" si="1"/>
        <v>12918</v>
      </c>
    </row>
    <row r="64" spans="1:15" x14ac:dyDescent="0.25">
      <c r="A64" s="17">
        <v>60</v>
      </c>
      <c r="B64" s="18">
        <v>101</v>
      </c>
      <c r="C64" s="3">
        <v>100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7">
        <f t="shared" si="1"/>
        <v>20257</v>
      </c>
    </row>
    <row r="65" spans="1:15" x14ac:dyDescent="0.25">
      <c r="A65" s="17">
        <v>61</v>
      </c>
      <c r="B65" s="1">
        <v>102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7">
        <f t="shared" si="1"/>
        <v>0</v>
      </c>
    </row>
    <row r="66" spans="1:15" x14ac:dyDescent="0.25">
      <c r="A66" s="17">
        <v>62</v>
      </c>
      <c r="B66" s="1">
        <v>103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7">
        <f t="shared" si="1"/>
        <v>0</v>
      </c>
    </row>
    <row r="67" spans="1:15" x14ac:dyDescent="0.25">
      <c r="A67" s="17">
        <v>63</v>
      </c>
      <c r="B67" s="18">
        <v>104</v>
      </c>
      <c r="C67" s="3"/>
      <c r="D67" s="3"/>
      <c r="E67" s="3"/>
      <c r="F67" s="3"/>
      <c r="G67" s="3"/>
      <c r="H67" s="3"/>
      <c r="I67" s="3">
        <v>250</v>
      </c>
      <c r="J67" s="3"/>
      <c r="K67" s="3"/>
      <c r="L67" s="3"/>
      <c r="M67" s="3"/>
      <c r="N67" s="3"/>
      <c r="O67" s="7">
        <f t="shared" si="1"/>
        <v>55797.5</v>
      </c>
    </row>
    <row r="68" spans="1:15" x14ac:dyDescent="0.25">
      <c r="A68" s="17">
        <v>64</v>
      </c>
      <c r="B68" s="1">
        <v>105</v>
      </c>
      <c r="C68" s="3"/>
      <c r="D68" s="3"/>
      <c r="E68" s="3"/>
      <c r="F68" s="3"/>
      <c r="G68" s="3"/>
      <c r="H68" s="3"/>
      <c r="I68" s="15"/>
      <c r="J68" s="3"/>
      <c r="K68" s="3"/>
      <c r="L68" s="3"/>
      <c r="M68" s="3"/>
      <c r="N68" s="3"/>
      <c r="O68" s="7">
        <f t="shared" si="1"/>
        <v>0</v>
      </c>
    </row>
    <row r="69" spans="1:15" x14ac:dyDescent="0.25">
      <c r="A69" s="17">
        <v>65</v>
      </c>
      <c r="B69" s="18">
        <v>108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>
        <v>70</v>
      </c>
      <c r="N69" s="3"/>
      <c r="O69" s="7">
        <f t="shared" ref="O69:O70" si="2">N69*$N$3+M69*$M$3+L69*$L$3+K69*$K$3+J69*$J$3+I69*$I$3+H69*$H$3+G69*$G$3+F69*$F$3+E69*$E$3+D69*$D$3+C69*$C$3</f>
        <v>17872.399999999998</v>
      </c>
    </row>
    <row r="70" spans="1:15" x14ac:dyDescent="0.25">
      <c r="A70" s="17">
        <v>66</v>
      </c>
      <c r="B70" s="18">
        <v>109</v>
      </c>
      <c r="C70" s="3"/>
      <c r="D70" s="3"/>
      <c r="E70" s="3"/>
      <c r="F70" s="3"/>
      <c r="G70" s="15"/>
      <c r="H70" s="3"/>
      <c r="I70" s="3">
        <v>200</v>
      </c>
      <c r="J70" s="3">
        <v>5</v>
      </c>
      <c r="K70" s="3"/>
      <c r="L70" s="3"/>
      <c r="M70" s="3"/>
      <c r="N70" s="3"/>
      <c r="O70" s="7">
        <f t="shared" si="2"/>
        <v>47078.6</v>
      </c>
    </row>
    <row r="71" spans="1:15" x14ac:dyDescent="0.25">
      <c r="A71" s="17">
        <v>67</v>
      </c>
      <c r="B71" s="1">
        <v>110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7">
        <f t="shared" ref="O71:O98" si="3">N71*$N$3+M71*$M$3+L71*$L$3+K71*$K$3+J71*$J$3+I71*$I$3+H71*$H$3+G71*$G$3+F71*$F$3+E71*$E$3+D71*$D$3+C71*$C$3</f>
        <v>0</v>
      </c>
    </row>
    <row r="72" spans="1:15" x14ac:dyDescent="0.25">
      <c r="A72" s="17">
        <v>68</v>
      </c>
      <c r="B72" s="1">
        <v>111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7">
        <f t="shared" si="3"/>
        <v>0</v>
      </c>
    </row>
    <row r="73" spans="1:15" x14ac:dyDescent="0.25">
      <c r="A73" s="17">
        <v>69</v>
      </c>
      <c r="B73" s="18">
        <v>112</v>
      </c>
      <c r="C73" s="3"/>
      <c r="D73" s="3"/>
      <c r="E73" s="3">
        <v>15</v>
      </c>
      <c r="F73" s="3"/>
      <c r="G73" s="3"/>
      <c r="H73" s="3"/>
      <c r="I73" s="3">
        <v>10</v>
      </c>
      <c r="J73" s="3"/>
      <c r="K73" s="15"/>
      <c r="L73" s="3"/>
      <c r="M73" s="3">
        <v>1</v>
      </c>
      <c r="N73" s="3"/>
      <c r="O73" s="7">
        <f t="shared" si="3"/>
        <v>5547.97</v>
      </c>
    </row>
    <row r="74" spans="1:15" x14ac:dyDescent="0.25">
      <c r="A74" s="17">
        <v>70</v>
      </c>
      <c r="B74" s="18">
        <v>113</v>
      </c>
      <c r="C74" s="3"/>
      <c r="D74" s="3"/>
      <c r="E74" s="3"/>
      <c r="F74" s="3"/>
      <c r="G74" s="3"/>
      <c r="H74" s="3"/>
      <c r="I74" s="3">
        <v>120</v>
      </c>
      <c r="J74" s="3"/>
      <c r="K74" s="3"/>
      <c r="L74" s="3"/>
      <c r="M74" s="13"/>
      <c r="N74" s="3"/>
      <c r="O74" s="7">
        <f t="shared" si="3"/>
        <v>26782.799999999999</v>
      </c>
    </row>
    <row r="75" spans="1:15" x14ac:dyDescent="0.25">
      <c r="A75" s="17">
        <v>71</v>
      </c>
      <c r="B75" s="18">
        <v>114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>
        <v>150</v>
      </c>
      <c r="N75" s="3"/>
      <c r="O75" s="7">
        <f t="shared" si="3"/>
        <v>38298</v>
      </c>
    </row>
    <row r="76" spans="1:15" x14ac:dyDescent="0.25">
      <c r="A76" s="17">
        <v>72</v>
      </c>
      <c r="B76" s="18">
        <v>115</v>
      </c>
      <c r="C76" s="3">
        <v>600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7">
        <f t="shared" si="3"/>
        <v>121542</v>
      </c>
    </row>
    <row r="77" spans="1:15" x14ac:dyDescent="0.25">
      <c r="A77" s="17">
        <v>73</v>
      </c>
      <c r="B77" s="23">
        <v>116</v>
      </c>
      <c r="C77" s="3">
        <v>200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7">
        <f t="shared" si="3"/>
        <v>40514</v>
      </c>
    </row>
    <row r="78" spans="1:15" x14ac:dyDescent="0.25">
      <c r="A78" s="17">
        <v>74</v>
      </c>
      <c r="B78" s="24"/>
      <c r="C78" s="3">
        <v>50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7">
        <f t="shared" si="3"/>
        <v>10128.5</v>
      </c>
    </row>
    <row r="79" spans="1:15" x14ac:dyDescent="0.25">
      <c r="A79" s="17">
        <v>75</v>
      </c>
      <c r="B79" s="25"/>
      <c r="C79" s="3">
        <v>50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7">
        <f t="shared" si="3"/>
        <v>10128.5</v>
      </c>
    </row>
    <row r="80" spans="1:15" x14ac:dyDescent="0.25">
      <c r="A80" s="17">
        <v>76</v>
      </c>
      <c r="B80" s="1">
        <v>117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7">
        <f t="shared" si="3"/>
        <v>0</v>
      </c>
    </row>
    <row r="81" spans="1:16" x14ac:dyDescent="0.25">
      <c r="A81" s="17">
        <v>77</v>
      </c>
      <c r="B81" s="1">
        <v>119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7">
        <f t="shared" si="3"/>
        <v>0</v>
      </c>
    </row>
    <row r="82" spans="1:16" x14ac:dyDescent="0.25">
      <c r="A82" s="17">
        <v>78</v>
      </c>
      <c r="B82" s="18">
        <v>120</v>
      </c>
      <c r="C82" s="3"/>
      <c r="D82" s="3"/>
      <c r="E82" s="3">
        <v>100</v>
      </c>
      <c r="F82" s="3"/>
      <c r="G82" s="3"/>
      <c r="H82" s="3"/>
      <c r="I82" s="3"/>
      <c r="J82" s="3"/>
      <c r="K82" s="3"/>
      <c r="L82" s="3"/>
      <c r="M82" s="3"/>
      <c r="N82" s="3"/>
      <c r="O82" s="7">
        <f t="shared" si="3"/>
        <v>20405</v>
      </c>
    </row>
    <row r="83" spans="1:16" x14ac:dyDescent="0.25">
      <c r="A83" s="17">
        <v>79</v>
      </c>
      <c r="B83" s="19">
        <v>121</v>
      </c>
      <c r="C83" s="15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7">
        <f t="shared" si="3"/>
        <v>0</v>
      </c>
      <c r="P83" s="7" t="s">
        <v>16</v>
      </c>
    </row>
    <row r="84" spans="1:16" x14ac:dyDescent="0.25">
      <c r="A84" s="17">
        <v>80</v>
      </c>
      <c r="B84" s="18">
        <v>122</v>
      </c>
      <c r="C84" s="3"/>
      <c r="D84" s="3"/>
      <c r="E84" s="3"/>
      <c r="F84" s="3"/>
      <c r="G84" s="3"/>
      <c r="H84" s="3"/>
      <c r="I84" s="3"/>
      <c r="J84" s="3"/>
      <c r="K84" s="15">
        <v>400</v>
      </c>
      <c r="L84" s="3"/>
      <c r="M84" s="3"/>
      <c r="N84" s="3"/>
      <c r="O84" s="7">
        <f t="shared" si="3"/>
        <v>103344</v>
      </c>
    </row>
    <row r="85" spans="1:16" x14ac:dyDescent="0.25">
      <c r="A85" s="17">
        <v>81</v>
      </c>
      <c r="B85" s="18">
        <v>124</v>
      </c>
      <c r="C85" s="3"/>
      <c r="D85" s="3"/>
      <c r="E85" s="3"/>
      <c r="F85" s="3"/>
      <c r="G85" s="3"/>
      <c r="H85" s="3"/>
      <c r="I85" s="3"/>
      <c r="J85" s="3"/>
      <c r="K85" s="3">
        <v>25</v>
      </c>
      <c r="L85" s="3"/>
      <c r="M85" s="3"/>
      <c r="N85" s="3"/>
      <c r="O85" s="7">
        <f t="shared" si="3"/>
        <v>6459</v>
      </c>
    </row>
    <row r="86" spans="1:16" x14ac:dyDescent="0.25">
      <c r="A86" s="17">
        <v>82</v>
      </c>
      <c r="B86" s="18">
        <v>125</v>
      </c>
      <c r="C86" s="3"/>
      <c r="D86" s="3"/>
      <c r="E86" s="3"/>
      <c r="F86" s="3"/>
      <c r="G86" s="3"/>
      <c r="H86" s="3"/>
      <c r="I86" s="3">
        <v>120</v>
      </c>
      <c r="J86" s="3"/>
      <c r="K86" s="3"/>
      <c r="L86" s="3"/>
      <c r="M86" s="15"/>
      <c r="N86" s="15"/>
      <c r="O86" s="7">
        <f t="shared" si="3"/>
        <v>26782.799999999999</v>
      </c>
    </row>
    <row r="87" spans="1:16" x14ac:dyDescent="0.25">
      <c r="A87" s="17">
        <v>83</v>
      </c>
      <c r="B87" s="18">
        <v>127</v>
      </c>
      <c r="C87" s="3"/>
      <c r="D87" s="3"/>
      <c r="E87" s="3">
        <v>15</v>
      </c>
      <c r="F87" s="3"/>
      <c r="G87" s="15"/>
      <c r="H87" s="3"/>
      <c r="I87" s="3"/>
      <c r="J87" s="3"/>
      <c r="K87" s="3"/>
      <c r="L87" s="3"/>
      <c r="M87" s="3"/>
      <c r="N87" s="3"/>
      <c r="O87" s="7">
        <f t="shared" si="3"/>
        <v>3060.75</v>
      </c>
    </row>
    <row r="88" spans="1:16" x14ac:dyDescent="0.25">
      <c r="A88" s="17">
        <v>84</v>
      </c>
      <c r="B88" s="18">
        <v>128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15">
        <v>50</v>
      </c>
      <c r="N88" s="3"/>
      <c r="O88" s="7">
        <f t="shared" si="3"/>
        <v>12766</v>
      </c>
    </row>
    <row r="89" spans="1:16" x14ac:dyDescent="0.25">
      <c r="B89" s="18">
        <v>129</v>
      </c>
      <c r="C89" s="3">
        <v>50</v>
      </c>
      <c r="D89" s="3"/>
      <c r="E89" s="3"/>
      <c r="F89" s="3"/>
      <c r="G89" s="3"/>
      <c r="H89" s="3"/>
      <c r="I89" s="3"/>
      <c r="J89" s="3"/>
      <c r="K89" s="3"/>
      <c r="L89" s="3"/>
      <c r="M89" s="15"/>
      <c r="N89" s="3"/>
      <c r="O89" s="7">
        <f t="shared" si="3"/>
        <v>10128.5</v>
      </c>
    </row>
    <row r="90" spans="1:16" x14ac:dyDescent="0.25">
      <c r="A90" s="17">
        <v>85</v>
      </c>
      <c r="B90" s="18">
        <v>130</v>
      </c>
      <c r="C90" s="15">
        <v>150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7">
        <f t="shared" si="3"/>
        <v>30385.5</v>
      </c>
    </row>
    <row r="91" spans="1:16" x14ac:dyDescent="0.25">
      <c r="A91" s="17">
        <v>86</v>
      </c>
      <c r="B91" s="18">
        <v>131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>
        <v>750</v>
      </c>
      <c r="N91" s="3"/>
      <c r="O91" s="7">
        <f t="shared" si="3"/>
        <v>191490</v>
      </c>
    </row>
    <row r="92" spans="1:16" x14ac:dyDescent="0.25">
      <c r="A92" s="17">
        <v>87</v>
      </c>
      <c r="B92" s="18">
        <v>133</v>
      </c>
      <c r="C92" s="3"/>
      <c r="D92" s="3"/>
      <c r="E92" s="3">
        <v>50</v>
      </c>
      <c r="F92" s="3"/>
      <c r="G92" s="3"/>
      <c r="H92" s="3"/>
      <c r="I92" s="3"/>
      <c r="J92" s="3"/>
      <c r="K92" s="3">
        <v>100</v>
      </c>
      <c r="L92" s="3"/>
      <c r="M92" s="3"/>
      <c r="N92" s="3"/>
      <c r="O92" s="7">
        <f t="shared" si="3"/>
        <v>36038.5</v>
      </c>
    </row>
    <row r="93" spans="1:16" x14ac:dyDescent="0.25">
      <c r="A93" s="17">
        <v>88</v>
      </c>
      <c r="B93" s="18">
        <v>135</v>
      </c>
      <c r="C93" s="3"/>
      <c r="D93" s="3"/>
      <c r="E93" s="3"/>
      <c r="F93" s="3"/>
      <c r="G93" s="3"/>
      <c r="H93" s="3"/>
      <c r="I93" s="15">
        <v>100</v>
      </c>
      <c r="J93" s="3">
        <v>5</v>
      </c>
      <c r="K93" s="3"/>
      <c r="L93" s="3"/>
      <c r="M93" s="3"/>
      <c r="N93" s="3"/>
      <c r="O93" s="7">
        <f t="shared" si="3"/>
        <v>24759.599999999999</v>
      </c>
    </row>
    <row r="94" spans="1:16" x14ac:dyDescent="0.25">
      <c r="A94" s="17">
        <v>89</v>
      </c>
      <c r="B94" s="18">
        <v>137</v>
      </c>
      <c r="C94" s="3"/>
      <c r="D94" s="3"/>
      <c r="E94" s="3"/>
      <c r="F94" s="3"/>
      <c r="G94" s="3">
        <v>50</v>
      </c>
      <c r="H94" s="3"/>
      <c r="I94" s="15"/>
      <c r="J94" s="3"/>
      <c r="K94" s="3"/>
      <c r="L94" s="3"/>
      <c r="M94" s="3"/>
      <c r="N94" s="3"/>
      <c r="O94" s="7">
        <f t="shared" si="3"/>
        <v>11996</v>
      </c>
    </row>
    <row r="95" spans="1:16" x14ac:dyDescent="0.25">
      <c r="A95" s="17">
        <v>90</v>
      </c>
      <c r="B95" s="18">
        <v>138</v>
      </c>
      <c r="C95" s="15"/>
      <c r="D95" s="3"/>
      <c r="E95" s="3">
        <v>50</v>
      </c>
      <c r="F95" s="3"/>
      <c r="G95" s="3"/>
      <c r="H95" s="3"/>
      <c r="I95" s="3"/>
      <c r="J95" s="3"/>
      <c r="K95" s="3"/>
      <c r="L95" s="3"/>
      <c r="M95" s="3"/>
      <c r="N95" s="3"/>
      <c r="O95" s="7">
        <f t="shared" si="3"/>
        <v>10202.5</v>
      </c>
    </row>
    <row r="96" spans="1:16" x14ac:dyDescent="0.25">
      <c r="A96" s="17">
        <v>91</v>
      </c>
      <c r="B96" s="1">
        <v>141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7">
        <f t="shared" si="3"/>
        <v>0</v>
      </c>
    </row>
    <row r="97" spans="1:15" x14ac:dyDescent="0.25">
      <c r="A97" s="17">
        <v>92</v>
      </c>
      <c r="B97" s="1">
        <v>142</v>
      </c>
      <c r="C97" s="3"/>
      <c r="D97" s="3"/>
      <c r="E97" s="3"/>
      <c r="F97" s="3"/>
      <c r="G97" s="3"/>
      <c r="H97" s="3"/>
      <c r="I97" s="3"/>
      <c r="J97" s="3"/>
      <c r="K97" s="13"/>
      <c r="L97" s="3"/>
      <c r="M97" s="3"/>
      <c r="N97" s="3"/>
      <c r="O97" s="7">
        <f t="shared" si="3"/>
        <v>0</v>
      </c>
    </row>
    <row r="98" spans="1:15" x14ac:dyDescent="0.25">
      <c r="A98" s="17">
        <v>93</v>
      </c>
      <c r="B98" s="1">
        <v>143</v>
      </c>
      <c r="C98" s="5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7">
        <f t="shared" si="3"/>
        <v>0</v>
      </c>
    </row>
    <row r="99" spans="1:15" x14ac:dyDescent="0.25">
      <c r="C99" s="17">
        <f>SUM(C5:C98)</f>
        <v>2300</v>
      </c>
      <c r="D99" s="17">
        <f t="shared" ref="D99:N99" si="4">SUM(D5:D98)</f>
        <v>30</v>
      </c>
      <c r="E99" s="17">
        <f t="shared" si="4"/>
        <v>475</v>
      </c>
      <c r="F99" s="17">
        <f t="shared" si="4"/>
        <v>0</v>
      </c>
      <c r="G99" s="17">
        <f t="shared" si="4"/>
        <v>575</v>
      </c>
      <c r="H99" s="17">
        <f t="shared" si="4"/>
        <v>5</v>
      </c>
      <c r="I99" s="17">
        <f t="shared" si="4"/>
        <v>1725</v>
      </c>
      <c r="J99" s="17">
        <f t="shared" si="4"/>
        <v>15</v>
      </c>
      <c r="K99" s="17">
        <f t="shared" si="4"/>
        <v>1370</v>
      </c>
      <c r="L99" s="17">
        <f t="shared" si="4"/>
        <v>50</v>
      </c>
      <c r="M99" s="17">
        <f t="shared" si="4"/>
        <v>2846</v>
      </c>
      <c r="N99" s="17">
        <f t="shared" si="4"/>
        <v>212</v>
      </c>
      <c r="O99" s="7">
        <f>SUM(O51:O98)</f>
        <v>1164419.52</v>
      </c>
    </row>
  </sheetData>
  <protectedRanges>
    <protectedRange sqref="I12" name="Диапазон2"/>
    <protectedRange sqref="J12" name="Диапазон2_1"/>
    <protectedRange sqref="C13" name="Диапазон2_2"/>
    <protectedRange sqref="D13" name="Диапазон2_3"/>
    <protectedRange sqref="M14" name="Диапазон2_4"/>
    <protectedRange sqref="M16" name="Диапазон2_5"/>
    <protectedRange sqref="K17" name="Диапазон2_6"/>
    <protectedRange sqref="L17" name="Диапазон2_7"/>
    <protectedRange sqref="D18" name="Диапазон2_8"/>
    <protectedRange sqref="N18" name="Диапазон2_9"/>
    <protectedRange sqref="M23" name="Диапазон2_10"/>
    <protectedRange sqref="N23" name="Диапазон2_11"/>
    <protectedRange sqref="I24" name="Диапазон2_12"/>
    <protectedRange sqref="J24" name="Диапазон2_13"/>
    <protectedRange sqref="K24" name="Диапазон2_14"/>
    <protectedRange sqref="M25" name="Диапазон2_15"/>
    <protectedRange sqref="N25" name="Диапазон2_16"/>
    <protectedRange sqref="C26" name="Диапазон2_17"/>
    <protectedRange sqref="M27" name="Диапазон2_18"/>
    <protectedRange sqref="C28" name="Диапазон2_19"/>
    <protectedRange sqref="E28" name="Диапазон2_20"/>
    <protectedRange sqref="G28" name="Диапазон2_21"/>
    <protectedRange sqref="I28" name="Диапазон2_22"/>
    <protectedRange sqref="K28" name="Диапазон2_23"/>
    <protectedRange sqref="M28" name="Диапазон2_24"/>
    <protectedRange sqref="E30" name="Диапазон2_25"/>
    <protectedRange sqref="F30" name="Диапазон2_26"/>
    <protectedRange sqref="N31" name="Диапазон2_27"/>
    <protectedRange sqref="C32" name="Диапазон2_28"/>
    <protectedRange sqref="D32" name="Диапазон2_29"/>
    <protectedRange sqref="M33" name="Диапазон2_30"/>
    <protectedRange sqref="I34" name="Диапазон2_31"/>
    <protectedRange sqref="J34" name="Диапазон2_32"/>
    <protectedRange sqref="G35" name="Диапазон2_33"/>
    <protectedRange sqref="H35" name="Диапазон2_34"/>
    <protectedRange sqref="C38" name="Диапазон2_35"/>
    <protectedRange sqref="I41" name="Диапазон2_36"/>
    <protectedRange sqref="J41" name="Диапазон2_37"/>
    <protectedRange sqref="C54" name="Диапазон2_38"/>
    <protectedRange sqref="K55" name="Диапазон2_39"/>
    <protectedRange sqref="G57" name="Диапазон2_41"/>
    <protectedRange sqref="M58" name="Диапазон2_40"/>
    <protectedRange sqref="K61" name="Диапазон2_43"/>
    <protectedRange sqref="C62" name="Диапазон2_42"/>
    <protectedRange sqref="C64" name="Диапазон2_44"/>
    <protectedRange sqref="D64" name="Диапазон2_45"/>
    <protectedRange sqref="K65:K66" name="Диапазон2_46"/>
    <protectedRange sqref="C67" name="Диапазон2_47"/>
    <protectedRange sqref="D67" name="Диапазон2_49"/>
    <protectedRange sqref="I68" name="Диапазон2_48"/>
    <protectedRange sqref="M69" name="Диапазон2_50"/>
    <protectedRange sqref="N69" name="Диапазон2_51"/>
    <protectedRange sqref="I70" name="Диапазон2_52"/>
    <protectedRange sqref="J70" name="Диапазон2_53"/>
    <protectedRange sqref="G71" name="Диапазон2_54"/>
    <protectedRange sqref="M71" name="Диапазон2_55"/>
    <protectedRange sqref="E72" name="Диапазон2_56"/>
    <protectedRange sqref="I74" name="Диапазон2_57"/>
    <protectedRange sqref="C76" name="Диапазон2_58"/>
    <protectedRange sqref="C77:C79" name="Диапазон2_59"/>
    <protectedRange sqref="C80" name="Диапазон2_61"/>
    <protectedRange sqref="I81" name="Диапазон2_60"/>
    <protectedRange sqref="J81" name="Диапазон2_62"/>
    <protectedRange sqref="I82" name="Диапазон2_63"/>
    <protectedRange sqref="J82" name="Диапазон2_65"/>
    <protectedRange sqref="M83" name="Диапазон2_64"/>
    <protectedRange sqref="C84" name="Диапазон2_66"/>
    <protectedRange sqref="G84" name="Диапазон2_67"/>
    <protectedRange sqref="H84" name="Диапазон2_68"/>
    <protectedRange sqref="G85" name="Диапазон2_70"/>
    <protectedRange sqref="I86" name="Диапазон2_71"/>
    <protectedRange sqref="G87" name="Диапазон2_69"/>
    <protectedRange sqref="H87" name="Диапазон2_72"/>
    <protectedRange sqref="G90" name="Диапазон2_74"/>
    <protectedRange sqref="E92" name="Диапазон2_73"/>
    <protectedRange sqref="F92" name="Диапазон2_75"/>
    <protectedRange sqref="I93:I94" name="Диапазон2_77"/>
    <protectedRange sqref="E97" name="Диапазон2_76"/>
    <protectedRange sqref="K97" name="Диапазон2_78"/>
    <protectedRange sqref="M97" name="Диапазон2_79"/>
    <protectedRange sqref="E98" name="Диапазон2_80"/>
    <protectedRange sqref="C1" name="Диапазон2_99"/>
  </protectedRanges>
  <sortState ref="B93:N139">
    <sortCondition ref="B93"/>
  </sortState>
  <mergeCells count="1">
    <mergeCell ref="B77:B79"/>
  </mergeCells>
  <pageMargins left="0.31496062992125984" right="0.31496062992125984" top="0.74803149606299213" bottom="0.55118110236220474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turknv</dc:creator>
  <cp:lastModifiedBy>Лидия Борис. Семененкова</cp:lastModifiedBy>
  <cp:lastPrinted>2016-06-24T06:51:10Z</cp:lastPrinted>
  <dcterms:created xsi:type="dcterms:W3CDTF">2016-06-17T06:49:09Z</dcterms:created>
  <dcterms:modified xsi:type="dcterms:W3CDTF">2017-10-20T06:58:49Z</dcterms:modified>
</cp:coreProperties>
</file>